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https://gehealthcare-my.sharepoint.com/personal/100034994_gehealthcare_com/Documents/Documents/CONCURSOS PUBLICOS/CONCURSOS 2025/MM/CATALUÑA/INSTITUT CATALA DE LA SALUT/CS-CC00-1101439429-25-MAR/SOBRE 3/LOT 3 ECOGRAFO/Sobre 3 digital Lote 3/"/>
    </mc:Choice>
  </mc:AlternateContent>
  <xr:revisionPtr revIDLastSave="9" documentId="13_ncr:1_{0E96F1BF-EAB2-41B7-BA4F-3C50A954837C}" xr6:coauthVersionLast="47" xr6:coauthVersionMax="47" xr10:uidLastSave="{3329F280-BC45-4FE9-98FE-87679293F502}"/>
  <bookViews>
    <workbookView xWindow="-28920" yWindow="-120" windowWidth="29040" windowHeight="15840" xr2:uid="{00000000-000D-0000-FFFF-FFFF00000000}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Y19" i="3"/>
  <c r="O19" i="3"/>
  <c r="P20" i="3" s="1"/>
  <c r="N17" i="3"/>
  <c r="Y17" i="3"/>
  <c r="O17" i="3"/>
  <c r="P18" i="3" s="1"/>
  <c r="N15" i="3"/>
  <c r="O15" i="3" s="1"/>
  <c r="P16" i="3" s="1"/>
  <c r="Y15" i="3"/>
  <c r="N13" i="3"/>
  <c r="Y13" i="3"/>
  <c r="O13" i="3"/>
  <c r="P14" i="3" s="1"/>
  <c r="N11" i="3"/>
  <c r="Y11" i="3"/>
  <c r="O11" i="3"/>
  <c r="P12" i="3" s="1"/>
</calcChain>
</file>

<file path=xl/sharedStrings.xml><?xml version="1.0" encoding="utf-8"?>
<sst xmlns="http://schemas.openxmlformats.org/spreadsheetml/2006/main" count="71" uniqueCount="59">
  <si>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</si>
  <si>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</si>
  <si>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</si>
  <si>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</si>
  <si>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</si>
  <si>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</si>
  <si>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</si>
  <si>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</si>
  <si>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</si>
  <si>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</si>
  <si>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</si>
  <si>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</si>
  <si>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</si>
  <si>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</si>
  <si>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</si>
  <si>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</si>
  <si>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</si>
  <si>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</si>
  <si>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</si>
  <si>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</si>
  <si>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</si>
  <si>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</si>
  <si>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</si>
  <si>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</si>
  <si>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</si>
  <si>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</si>
  <si>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</si>
  <si>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</si>
  <si>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</si>
  <si>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</si>
  <si>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</si>
  <si>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</si>
  <si>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</si>
  <si>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</si>
  <si>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</si>
  <si>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</si>
  <si>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</si>
  <si>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</si>
  <si>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</si>
  <si>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</si>
  <si>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</si>
  <si>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</si>
  <si>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</si>
  <si>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</si>
  <si>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</si>
  <si>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</si>
  <si>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</si>
  <si>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</si>
  <si>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</si>
  <si>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</si>
  <si>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</si>
  <si>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</si>
  <si>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GE HEALTHCARE</t>
  </si>
  <si>
    <t>VOLUSON PERFORMANCE 18</t>
  </si>
  <si>
    <t>GENERAL ELECTRIC HEALTHCARE ESPAÑA,S.A.U.</t>
  </si>
  <si>
    <t>A28061737</t>
  </si>
  <si>
    <t>5 D'AGOST DE 2025</t>
  </si>
  <si>
    <t>1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</si>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</sst>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9999"/>
  <sheetViews>
    <sheetView tabSelected="1" topLeftCell="C1" workbookViewId="0">
      <selection activeCell="V24" sqref="V24"/>
    </sheetView>
  </sheetViews>
  <sheetFormatPr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29" t="s">
        <v>10</v>
      </c>
      <c r="G1" s="29"/>
      <c r="H1" s="29"/>
      <c r="I1" s="29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29" t="s">
        <v>12</v>
      </c>
      <c r="G2" s="29"/>
      <c r="H2" s="29"/>
      <c r="I2" s="29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30" t="s">
        <v>54</v>
      </c>
      <c r="G3" s="30"/>
      <c r="H3" s="30"/>
      <c r="I3" s="3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30" t="s">
        <v>55</v>
      </c>
      <c r="G4" s="30"/>
      <c r="H4" s="30"/>
      <c r="I4" s="3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30" t="s">
        <v>56</v>
      </c>
      <c r="G5" s="30"/>
      <c r="H5" s="30"/>
      <c r="I5" s="30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30"/>
      <c r="G6" s="30"/>
      <c r="H6" s="30"/>
      <c r="I6" s="30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30"/>
      <c r="G7" s="30"/>
      <c r="H7" s="30"/>
      <c r="I7" s="30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30" t="s">
        <v>19</v>
      </c>
      <c r="G8" s="30"/>
      <c r="H8" s="30"/>
      <c r="I8" s="30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1"/>
      <c r="G9" s="32"/>
      <c r="H9" s="32"/>
      <c r="I9" s="32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3">
        <v>12500</v>
      </c>
      <c r="J11" s="18">
        <v>1</v>
      </c>
      <c r="K11" s="18">
        <v>275000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4"/>
      <c r="J12" s="19"/>
      <c r="K12" s="19">
        <v>275000</v>
      </c>
      <c r="L12" s="19"/>
      <c r="M12" s="15"/>
      <c r="N12" s="24"/>
      <c r="O12" s="26"/>
      <c r="P12" s="19">
        <f>SUM(O11:O11)</f>
        <v>0</v>
      </c>
      <c r="Q12" s="15"/>
      <c r="R12" s="15"/>
      <c r="S12" s="15"/>
      <c r="T12" s="13"/>
      <c r="U12" s="15"/>
      <c r="V12" s="13"/>
      <c r="W12" s="13"/>
      <c r="X12" s="19"/>
      <c r="Y12" s="19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3">
        <v>3500</v>
      </c>
      <c r="J13" s="18">
        <v>1</v>
      </c>
      <c r="K13" s="18">
        <v>574000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4"/>
      <c r="J14" s="19"/>
      <c r="K14" s="19">
        <v>574000</v>
      </c>
      <c r="L14" s="19"/>
      <c r="M14" s="15"/>
      <c r="N14" s="24"/>
      <c r="O14" s="26"/>
      <c r="P14" s="19">
        <f>SUM(O13:O13)</f>
        <v>0</v>
      </c>
      <c r="Q14" s="15"/>
      <c r="R14" s="15"/>
      <c r="S14" s="15"/>
      <c r="T14" s="13"/>
      <c r="U14" s="15"/>
      <c r="V14" s="13"/>
      <c r="W14" s="13"/>
      <c r="X14" s="19"/>
      <c r="Y14" s="19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3">
        <v>36000</v>
      </c>
      <c r="J15" s="18">
        <v>1</v>
      </c>
      <c r="K15" s="18">
        <v>1224000</v>
      </c>
      <c r="L15" s="18"/>
      <c r="M15" s="10"/>
      <c r="N15" s="23">
        <f>Z15*1.21</f>
        <v>32607.079999999998</v>
      </c>
      <c r="O15" s="25">
        <f>G15*N15/J15</f>
        <v>1108640.72</v>
      </c>
      <c r="P15" s="18"/>
      <c r="Q15" s="10" t="s">
        <v>52</v>
      </c>
      <c r="R15" s="10" t="s">
        <v>53</v>
      </c>
      <c r="S15" s="10" t="s">
        <v>57</v>
      </c>
      <c r="T15" s="8" t="s">
        <v>58</v>
      </c>
      <c r="U15" s="10"/>
      <c r="V15" s="8">
        <v>26948</v>
      </c>
      <c r="W15" s="8" t="s">
        <v>58</v>
      </c>
      <c r="X15" s="18" t="s">
        <v>47</v>
      </c>
      <c r="Y15" s="27">
        <f>Z15*G15/J15</f>
        <v>916232</v>
      </c>
      <c r="Z15" s="9">
        <v>26948</v>
      </c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9"/>
      <c r="H16" s="19"/>
      <c r="I16" s="24"/>
      <c r="J16" s="19"/>
      <c r="K16" s="19">
        <v>1224000</v>
      </c>
      <c r="L16" s="19"/>
      <c r="M16" s="15"/>
      <c r="N16" s="24"/>
      <c r="O16" s="26"/>
      <c r="P16" s="19">
        <f>SUM(O15:O15)</f>
        <v>1108640.72</v>
      </c>
      <c r="Q16" s="15"/>
      <c r="R16" s="15"/>
      <c r="S16" s="15"/>
      <c r="T16" s="13"/>
      <c r="U16" s="15"/>
      <c r="V16" s="13"/>
      <c r="W16" s="13"/>
      <c r="X16" s="19"/>
      <c r="Y16" s="19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3">
        <v>32000</v>
      </c>
      <c r="J17" s="18">
        <v>1</v>
      </c>
      <c r="K17" s="18">
        <v>320000</v>
      </c>
      <c r="L17" s="18"/>
      <c r="M17" s="10"/>
      <c r="N17" s="23">
        <f>Z17*1.21</f>
        <v>0</v>
      </c>
      <c r="O17" s="25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7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4"/>
      <c r="J18" s="19"/>
      <c r="K18" s="19">
        <v>320000</v>
      </c>
      <c r="L18" s="19"/>
      <c r="M18" s="15"/>
      <c r="N18" s="24"/>
      <c r="O18" s="26"/>
      <c r="P18" s="19">
        <f>SUM(O17:O17)</f>
        <v>0</v>
      </c>
      <c r="Q18" s="15"/>
      <c r="R18" s="15"/>
      <c r="S18" s="15"/>
      <c r="T18" s="13"/>
      <c r="U18" s="15"/>
      <c r="V18" s="13"/>
      <c r="W18" s="13"/>
      <c r="X18" s="19"/>
      <c r="Y18" s="19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3">
        <v>115000</v>
      </c>
      <c r="J19" s="18">
        <v>1</v>
      </c>
      <c r="K19" s="18">
        <v>575000</v>
      </c>
      <c r="L19" s="18"/>
      <c r="M19" s="10"/>
      <c r="N19" s="23">
        <f>Z19*1.21</f>
        <v>0</v>
      </c>
      <c r="O19" s="25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7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9"/>
      <c r="B20" s="19"/>
      <c r="C20" s="19"/>
      <c r="D20" s="19"/>
      <c r="E20" s="19"/>
      <c r="F20" s="19"/>
      <c r="G20" s="19"/>
      <c r="H20" s="19"/>
      <c r="I20" s="24"/>
      <c r="J20" s="19"/>
      <c r="K20" s="19">
        <v>575000</v>
      </c>
      <c r="L20" s="19"/>
      <c r="M20" s="15"/>
      <c r="N20" s="24"/>
      <c r="O20" s="26"/>
      <c r="P20" s="19">
        <f>SUM(O19:O19)</f>
        <v>0</v>
      </c>
      <c r="Q20" s="15"/>
      <c r="R20" s="15"/>
      <c r="S20" s="15"/>
      <c r="T20" s="13"/>
      <c r="U20" s="15"/>
      <c r="V20" s="13"/>
      <c r="W20" s="13"/>
      <c r="X20" s="19"/>
      <c r="Y20" s="19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3"/>
      <c r="H21" s="19"/>
      <c r="I21" s="24"/>
      <c r="J21" s="19"/>
      <c r="K21" s="19"/>
      <c r="L21" s="19"/>
      <c r="M21" s="15"/>
      <c r="N21" s="24"/>
      <c r="O21" s="26"/>
      <c r="P21" s="19"/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I3"/>
  <sheetViews>
    <sheetView workbookViewId="0">
      <selection activeCell="K21" sqref="K21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Oferta!Print_Titles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Buscarons Ortega, Maria Angels</cp:lastModifiedBy>
  <dcterms:created xsi:type="dcterms:W3CDTF">2025-07-18T08:36:09Z</dcterms:created>
  <dcterms:modified xsi:type="dcterms:W3CDTF">2025-08-06T07:28:48Z</dcterms:modified>
</cp:coreProperties>
</file>